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0" l="1"/>
  <c r="C48" i="7"/>
  <c r="D47" i="21" l="1"/>
  <c r="C49" i="7"/>
  <c r="D53" i="21"/>
  <c r="B25" i="20" s="1"/>
  <c r="D49" i="21"/>
  <c r="D44" i="21"/>
  <c r="D43" i="21"/>
  <c r="D40" i="21"/>
  <c r="B22" i="20"/>
  <c r="D39" i="21"/>
  <c r="D26" i="19" l="1"/>
  <c r="AK24" i="22"/>
  <c r="AK25" i="18"/>
  <c r="AK32" i="22"/>
  <c r="AE32" i="22" s="1"/>
  <c r="P26" i="19"/>
  <c r="R26" i="19" s="1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AK27" i="22" l="1"/>
  <c r="AE24" i="22"/>
  <c r="C24" i="22"/>
  <c r="C32" i="22"/>
  <c r="C30" i="22"/>
  <c r="C52" i="22" s="1"/>
  <c r="AK30" i="22"/>
  <c r="AE30" i="22" s="1"/>
  <c r="C25" i="6"/>
  <c r="R25" i="14"/>
  <c r="Q25" i="14"/>
  <c r="C27" i="22" l="1"/>
  <c r="AE27" i="22"/>
  <c r="AK52" i="22"/>
  <c r="AE52" i="22" s="1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N63" i="22"/>
  <c r="M63" i="22"/>
  <c r="D63" i="22"/>
  <c r="F63" i="22"/>
  <c r="E63" i="22"/>
  <c r="C63" i="22"/>
  <c r="AH61" i="22"/>
  <c r="AG61" i="22"/>
  <c r="N61" i="22"/>
  <c r="M61" i="22"/>
  <c r="D61" i="22"/>
  <c r="C61" i="22"/>
  <c r="C60" i="22"/>
  <c r="AK56" i="22"/>
  <c r="AH56" i="22"/>
  <c r="AG56" i="22"/>
  <c r="N56" i="22"/>
  <c r="M56" i="22"/>
  <c r="G56" i="22"/>
  <c r="D56" i="22"/>
  <c r="AK54" i="22"/>
  <c r="C54" i="22" s="1"/>
  <c r="AH54" i="22"/>
  <c r="AG54" i="22"/>
  <c r="N54" i="22"/>
  <c r="M54" i="22"/>
  <c r="D54" i="22"/>
  <c r="G53" i="22"/>
  <c r="C53" i="22" s="1"/>
  <c r="AH52" i="22"/>
  <c r="AG52" i="22"/>
  <c r="N52" i="22"/>
  <c r="M52" i="22"/>
  <c r="G52" i="22"/>
  <c r="D52" i="22"/>
  <c r="AK49" i="22"/>
  <c r="AH49" i="22"/>
  <c r="AG49" i="22"/>
  <c r="N49" i="22"/>
  <c r="M49" i="22"/>
  <c r="D49" i="22"/>
  <c r="G49" i="22"/>
  <c r="AK47" i="22"/>
  <c r="AH47" i="22"/>
  <c r="AG47" i="22"/>
  <c r="N47" i="22"/>
  <c r="M47" i="22"/>
  <c r="G47" i="22"/>
  <c r="D47" i="22"/>
  <c r="AK45" i="22"/>
  <c r="C45" i="22" s="1"/>
  <c r="AH45" i="22"/>
  <c r="AG45" i="22"/>
  <c r="N45" i="22"/>
  <c r="M45" i="22"/>
  <c r="D45" i="22"/>
  <c r="G44" i="22"/>
  <c r="C44" i="22" s="1"/>
  <c r="AH41" i="22"/>
  <c r="AG41" i="22"/>
  <c r="N41" i="22"/>
  <c r="M41" i="22"/>
  <c r="D41" i="22"/>
  <c r="C41" i="22"/>
  <c r="AH39" i="22"/>
  <c r="AG39" i="22"/>
  <c r="N39" i="22"/>
  <c r="M39" i="22"/>
  <c r="D39" i="22"/>
  <c r="C39" i="22"/>
  <c r="AH37" i="22"/>
  <c r="AG37" i="22"/>
  <c r="N37" i="22"/>
  <c r="M37" i="22"/>
  <c r="D37" i="22"/>
  <c r="C37" i="22"/>
  <c r="C36" i="22"/>
  <c r="AH34" i="22"/>
  <c r="AG34" i="22"/>
  <c r="N34" i="22"/>
  <c r="M34" i="22"/>
  <c r="AH33" i="22"/>
  <c r="AG33" i="22"/>
  <c r="N33" i="22"/>
  <c r="M33" i="22"/>
  <c r="AH32" i="22"/>
  <c r="AG32" i="22"/>
  <c r="N32" i="22"/>
  <c r="M32" i="22"/>
  <c r="AH30" i="22"/>
  <c r="AG30" i="22"/>
  <c r="N30" i="22"/>
  <c r="M30" i="22"/>
  <c r="AH28" i="22"/>
  <c r="AG28" i="22"/>
  <c r="N28" i="22"/>
  <c r="M28" i="22"/>
  <c r="AH27" i="22"/>
  <c r="AG27" i="22"/>
  <c r="N27" i="22"/>
  <c r="M27" i="22"/>
  <c r="AH24" i="22"/>
  <c r="AG24" i="22"/>
  <c r="N24" i="22"/>
  <c r="M24" i="22"/>
  <c r="H24" i="22"/>
  <c r="AL24" i="22" s="1"/>
  <c r="C49" i="22" l="1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<sst xmlns="http://schemas.openxmlformats.org/spreadsheetml/2006/main" count="1444" uniqueCount="519">
  <si>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</si>
  <si>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</si>
  <si>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</si>
  <si>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</si>
  <si>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</si>
  <si>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</si>
  <si>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</si>
  <si>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</si>
  <si>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</si>
  <si>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</si>
  <si>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</si>
  <si>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</si>
  <si>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</si>
  <si>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</si>
  <si>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</si>
  <si>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</si>
  <si>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</si>
  <si>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</si>
  <si>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</si>
  <si>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</si>
  <si>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</si>
  <si>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</si>
  <si>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</si>
  <si>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</si>
  <si>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</si>
  <si>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</si>
  <si>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</si>
  <si>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</si>
  <si>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</si>
  <si>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</si>
  <si>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</si>
  <si>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</si>
  <si>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</si>
  <si>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</si>
  <si>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</si>
  <si>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</si>
  <si>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</si>
  <si>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</si>
  <si>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</si>
  <si>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</si>
  <si>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</si>
  <si>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</si>
  <si>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</si>
  <si>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</si>
  <si>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</si>
  <si>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</si>
  <si>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</si>
  <si>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</si>
  <si>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</si>
  <si>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</si>
  <si>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</si>
  <si>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</si>
  <si>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</si>
  <si>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</si>
  <si>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</si>
  <si>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</si>
  <si>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</si>
  <si>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</si>
  <si>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</si>
  <si>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</si>
  <si>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</si>
  <si>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</si>
  <si>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</si>
  <si>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</si>
  <si>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</si>
  <si>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</si>
  <si>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</si>
  <si>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</si>
  <si>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</si>
  <si>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</si>
  <si>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</si>
  <si>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</si>
  <si>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</si>
  <si>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</si>
  <si>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</si>
  <si>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</si>
  <si>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</si>
  <si>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</si>
  <si>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</si>
  <si>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</si>
  <si>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</si>
  <si>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</si>
  <si>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</si>
  <si>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</si>
  <si>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</si>
  <si>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</si>
  <si>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</si>
  <si>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</si>
  <si>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</si>
  <si>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</si>
  <si>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</si>
  <si>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</si>
  <si>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</si>
  <si>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</si>
  <si>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</si>
  <si>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</si>
  <si>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</si>
  <si>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</si>
  <si>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</si>
  <si>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</si>
  <si>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</si>
  <si>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</si>
  <si>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</si>
  <si>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</si>
  <si>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</si>
  <si>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</si>
  <si>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</si>
  <si>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</si>
  <si>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</si>
  <si>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</si>
  <si>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</si>
  <si>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</si>
  <si>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</si>
  <si>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</si>
  <si>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</si>
  <si>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</si>
  <si>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</si>
  <si>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</si>
  <si>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</si>
  <si>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</si>
  <si>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</si>
  <si>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</si>
  <si>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</si>
  <si>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</si>
  <si>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</si>
  <si>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</si>
  <si>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</si>
  <si>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</si>
  <si>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</si>
  <si>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</si>
  <si>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</si>
  <si>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</si>
  <si>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</si>
  <si>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</si>
  <si>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</si>
  <si>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</si>
  <si>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</si>
  <si>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</si>
  <si>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</si>
  <si>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</si>
  <si>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</si>
  <si>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</si>
  <si>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</si>
  <si>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</si>
  <si>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</si>
  <si>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</si>
  <si>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</si>
  <si>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</si>
  <si>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</si>
  <si>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</si>
  <si>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</si>
  <si>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</si>
  <si>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</si>
  <si>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</si>
  <si>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</si>
  <si>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</si>
  <si>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</si>
  <si>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</si>
  <si>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</si>
  <si>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</si>
  <si>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</si>
  <si>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</si>
  <si>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</si>
  <si>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</si>
  <si>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</si>
  <si>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</si>
  <si>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</si>
  <si>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</si>
  <si>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</si>
  <si>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</si>
  <si>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</si>
  <si>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</si>
  <si>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</si>
  <si>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</si>
  <si>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</si>
  <si>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</si>
  <si>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</si>
  <si>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</si>
  <si>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</si>
  <si>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</si>
  <si>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</si>
  <si>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</si>
  <si>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</si>
  <si>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</si>
  <si>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</si>
  <si>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</si>
  <si>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</si>
  <si>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</si>
  <si>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</si>
  <si>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</si>
  <si>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</si>
  <si>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</si>
  <si>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</si>
  <si>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</si>
  <si>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</si>
  <si>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</si>
  <si>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</si>
  <si>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</si>
  <si>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</si>
  <si>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</si>
  <si>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</si>
  <si>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</si>
  <si>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</si>
  <si>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</si>
  <si>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</si>
  <si>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</si>
  <si>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</si>
  <si>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</si>
  <si>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</si>
  <si>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</si>
  <si>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</si>
  <si>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</si>
  <si>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</si>
  <si>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</si>
  <si>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</si>
  <si>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</si>
  <si>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</si>
  <si>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</si>
  <si>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</si>
  <si>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</si>
  <si>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</si>
  <si>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</si>
  <si>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</si>
  <si>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</si>
  <si>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</si>
  <si>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</si>
  <si>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</si>
  <si>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</si>
  <si>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</si>
  <si>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</si>
  <si>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</si>
  <si>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</si>
  <si>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</si>
  <si>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</si>
  <si>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</si>
  <si>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</si>
  <si>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</si>
  <si>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</si>
  <si>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</si>
  <si>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</si>
  <si>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</si>
  <si>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</si>
  <si>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</si>
  <si>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</si>
  <si>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</si>
  <si>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</si>
  <si>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</si>
  <si>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</si>
  <si>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</si>
  <si>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</si>
  <si>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</si>
  <si>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</si>
  <si>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</si>
  <si>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</si>
  <si>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</si>
  <si>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</si>
  <si>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</si>
  <si>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</si>
  <si>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</si>
  <si>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</si>
  <si>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</si>
  <si>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</si>
  <si>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</si>
  <si>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</si>
  <si>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</si>
  <si>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</si>
  <si>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</si>
  <si>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</si>
  <si>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</si>
  <si>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</si>
  <si>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</si>
  <si>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</si>
  <si>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</si>
  <si>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</si>
  <si>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</si>
  <si>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</si>
  <si>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</si>
  <si>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</si>
  <si>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</si>
  <si>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</si>
  <si>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</si>
  <si>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</si>
  <si>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</si>
  <si>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</si>
  <si>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</si>
  <si>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</si>
  <si>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</si>
  <si>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</si>
  <si>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</si>
  <si>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</si>
  <si>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</si>
  <si>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</si>
  <si>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</si>
  <si>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</si>
  <si>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</si>
  <si>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</si>
  <si>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</si>
  <si>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</si>
  <si>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</si>
  <si>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</si>
  <si>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</si>
  <si>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</si>
  <si>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</si>
  <si>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</si>
  <si>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</si>
  <si>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</si>
  <si>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</si>
  <si>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</si>
  <si>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</si>
  <si>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</si>
  <si>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</si>
  <si>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</si>
  <si>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</si>
  <si>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</si>
  <si>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</si>
  <si>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</si>
  <si>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</si>
  <si>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</si>
  <si>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</si>
  <si>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</si>
  <si>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</si>
  <si>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</si>
  <si>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</si>
  <si>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</si>
  <si>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</si>
  <si>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</si>
  <si>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</si>
  <si>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</si>
  <si>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</si>
  <si>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</si>
  <si>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</si>
  <si>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</si>
  <si>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</si>
  <si>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</si>
  <si>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</si>
  <si>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</si>
  <si>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</si>
  <si>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</si>
  <si>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</si>
  <si>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</si>
  <si>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</si>
  <si>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</si>
  <si>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</si>
  <si>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</si>
  <si>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</si>
  <si>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</si>
  <si>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</si>
  <si>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</si>
  <si>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</si>
  <si>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</si>
  <si>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</si>
  <si>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</si>
  <si>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</si>
  <si>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</si>
  <si>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</si>
  <si>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</si>
  <si>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</si>
  <si>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</si>
  <si>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</si>
  <si>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</si>
  <si>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</si>
  <si>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</si>
  <si>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</si>
  <si>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</si>
  <si>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</si>
  <si>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</si>
  <si>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</si>
  <si>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</si>
  <si>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</si>
  <si>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</si>
  <si>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</si>
  <si>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</si>
  <si>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</si>
  <si>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</si>
  <si>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</si>
  <si>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</si>
  <si>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</si>
  <si>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</si>
  <si>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</si>
  <si>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</si>
  <si>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</si>
  <si>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</si>
  <si>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</si>
  <si>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</si>
  <si>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</si>
  <si>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</si>
  <si>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</si>
  <si>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</si>
  <si>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</si>
  <si>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</si>
  <si>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</si>
  <si>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</si>
  <si>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</si>
  <si>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</si>
  <si>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</si>
  <si>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</si>
  <si>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</si>
  <si>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</si>
  <si>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</si>
  <si>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</si>
  <si>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</si>
  <si>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</si>
  <si>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</si>
  <si>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</si>
  <si>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</si>
  <si>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</si>
  <si>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</si>
  <si>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</si>
  <si>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</si>
  <si>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</si>
  <si>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</si>
  <si>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</si>
  <si>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</si>
  <si>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</si>
  <si>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</si>
  <si>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</si>
  <si>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</si>
  <si>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</si>
  <si>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</si>
  <si>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</si>
  <si>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</si>
  <si>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</si>
  <si>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</si>
  <si>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</si>
  <si>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</si>
  <si>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</si>
  <si>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</si>
  <si>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</si>
  <si>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</si>
  <si>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</si>
  <si>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</si>
  <si>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</si>
  <si>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</si>
  <si>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</si>
  <si>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</si>
  <si>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</si>
  <si>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</si>
  <si>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</si>
  <si>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</si>
  <si>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</si>
  <si>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</si>
  <si>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</si>
  <si>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</si>
  <si>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</si>
  <si>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</si>
  <si>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</si>
  <si>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</si>
  <si>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</si>
  <si>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</si>
  <si>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</si>
  <si>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</si>
  <si>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</si>
  <si>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</si>
  <si>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</si>
  <si>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</si>
  <si>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</si>
  <si>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</si>
  <si>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</si>
  <si>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</si>
  <si>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</si>
  <si>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</si>
  <si>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</si>
  <si>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</si>
  <si>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</si>
  <si>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</si>
  <si>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</si>
  <si>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</si>
  <si>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</si>
  <si>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</si>
  <si>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</si>
  <si>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</si>
  <si>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</si>
  <si>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</si>
  <si>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</si>
  <si>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</si>
  <si>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</si>
  <si>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</si>
  <si>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</si>
  <si>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</si>
  <si>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</si>
  <si>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</si>
  <si>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</si>
  <si>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</si>
  <si>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</si>
  <si>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</si>
  <si>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</si>
  <si>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</si>
  <si>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</si>
  <si>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</si>
  <si>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</si>
  <si>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</si>
  <si>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</si>
  <si>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</si>
  <si>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</si>
  <si>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</si>
  <si>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</si>
  <si>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</si>
  <si>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</si>
  <si>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</si>
  <si>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</si>
  <si>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</si>
  <si>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</si>
  <si>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</si>
  <si>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</si>
  <si>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</si>
  <si>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</si>
  <si>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</si>
  <si>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</si>
  <si>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</si>
  <si>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</si>
  <si>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</si>
  <si>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</si>
  <si>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</si>
  <si>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</si>
  <si>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Модернизация</t>
  </si>
  <si>
    <t>г Киров</t>
  </si>
  <si>
    <t>П</t>
  </si>
  <si>
    <t>Сметная стоимость проекта в ценах 2023 года с НДС, млн. руб.</t>
  </si>
  <si>
    <t>О_АСК00007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</si>
</sst>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97"/>
          <c:y val="9.9557370143548665E-2"/>
          <c:w val="0.77652950922849295"/>
          <c:h val="0.80442543447501791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30016"/>
        <c:axId val="85031552"/>
      </c:lineChart>
      <c:catAx>
        <c:axId val="850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1552"/>
        <c:crosses val="autoZero"/>
        <c:auto val="1"/>
        <c:lblAlgn val="ctr"/>
        <c:lblOffset val="100"/>
        <c:noMultiLvlLbl val="0"/>
      </c:catAx>
      <c:valAx>
        <c:axId val="8503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30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03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66" l="0.70000000000000062" r="0.70000000000000062" t="0.750000000000005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="85" zoomScaleSheetLayoutView="85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518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15566584.6/1000000</f>
        <v>15.566584599999999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12.972153833333333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О_АСК00007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1" t="s">
        <v>1</v>
      </c>
      <c r="B19" s="271" t="s">
        <v>40</v>
      </c>
      <c r="C19" s="272" t="s">
        <v>174</v>
      </c>
      <c r="D19" s="271" t="s">
        <v>173</v>
      </c>
      <c r="E19" s="271" t="s">
        <v>39</v>
      </c>
      <c r="F19" s="271" t="s">
        <v>38</v>
      </c>
      <c r="G19" s="271" t="s">
        <v>169</v>
      </c>
      <c r="H19" s="271" t="s">
        <v>37</v>
      </c>
      <c r="I19" s="271" t="s">
        <v>36</v>
      </c>
      <c r="J19" s="271" t="s">
        <v>35</v>
      </c>
      <c r="K19" s="271" t="s">
        <v>34</v>
      </c>
      <c r="L19" s="271" t="s">
        <v>33</v>
      </c>
      <c r="M19" s="271" t="s">
        <v>32</v>
      </c>
      <c r="N19" s="271" t="s">
        <v>31</v>
      </c>
      <c r="O19" s="271" t="s">
        <v>30</v>
      </c>
      <c r="P19" s="271" t="s">
        <v>29</v>
      </c>
      <c r="Q19" s="271" t="s">
        <v>172</v>
      </c>
      <c r="R19" s="271"/>
      <c r="S19" s="274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1"/>
      <c r="B20" s="271"/>
      <c r="C20" s="273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31" t="s">
        <v>170</v>
      </c>
      <c r="R20" s="32" t="s">
        <v>171</v>
      </c>
      <c r="S20" s="27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О_АСК00007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5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113" ht="46.5" customHeight="1" x14ac:dyDescent="0.25">
      <c r="A21" s="290" t="s">
        <v>1</v>
      </c>
      <c r="B21" s="278" t="s">
        <v>131</v>
      </c>
      <c r="C21" s="279"/>
      <c r="D21" s="282" t="s">
        <v>62</v>
      </c>
      <c r="E21" s="278" t="s">
        <v>228</v>
      </c>
      <c r="F21" s="279"/>
      <c r="G21" s="278" t="s">
        <v>149</v>
      </c>
      <c r="H21" s="279"/>
      <c r="I21" s="278" t="s">
        <v>61</v>
      </c>
      <c r="J21" s="279"/>
      <c r="K21" s="282" t="s">
        <v>60</v>
      </c>
      <c r="L21" s="278" t="s">
        <v>59</v>
      </c>
      <c r="M21" s="279"/>
      <c r="N21" s="278" t="s">
        <v>225</v>
      </c>
      <c r="O21" s="279"/>
      <c r="P21" s="282" t="s">
        <v>58</v>
      </c>
      <c r="Q21" s="286" t="s">
        <v>57</v>
      </c>
      <c r="R21" s="287"/>
      <c r="S21" s="288" t="s">
        <v>56</v>
      </c>
      <c r="T21" s="288"/>
    </row>
    <row r="22" spans="1:113" ht="204.75" customHeight="1" x14ac:dyDescent="0.25">
      <c r="A22" s="291"/>
      <c r="B22" s="280"/>
      <c r="C22" s="281"/>
      <c r="D22" s="285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2"/>
      <c r="B23" s="101" t="s">
        <v>51</v>
      </c>
      <c r="C23" s="101" t="s">
        <v>52</v>
      </c>
      <c r="D23" s="283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4" t="s">
        <v>231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О_АСК00007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3" t="s">
        <v>1</v>
      </c>
      <c r="B21" s="296" t="s">
        <v>211</v>
      </c>
      <c r="C21" s="297"/>
      <c r="D21" s="296" t="s">
        <v>213</v>
      </c>
      <c r="E21" s="297"/>
      <c r="F21" s="286" t="s">
        <v>34</v>
      </c>
      <c r="G21" s="300"/>
      <c r="H21" s="300"/>
      <c r="I21" s="287"/>
      <c r="J21" s="293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3" t="s">
        <v>66</v>
      </c>
      <c r="T21" s="293" t="s">
        <v>217</v>
      </c>
      <c r="U21" s="293" t="s">
        <v>212</v>
      </c>
      <c r="V21" s="296" t="s">
        <v>65</v>
      </c>
      <c r="W21" s="297"/>
      <c r="X21" s="286" t="s">
        <v>57</v>
      </c>
      <c r="Y21" s="300"/>
      <c r="Z21" s="288" t="s">
        <v>56</v>
      </c>
      <c r="AA21" s="288"/>
    </row>
    <row r="22" spans="1:28" ht="216" customHeight="1" x14ac:dyDescent="0.25">
      <c r="A22" s="294"/>
      <c r="B22" s="298"/>
      <c r="C22" s="299"/>
      <c r="D22" s="298"/>
      <c r="E22" s="299"/>
      <c r="F22" s="286" t="s">
        <v>64</v>
      </c>
      <c r="G22" s="287"/>
      <c r="H22" s="286" t="s">
        <v>63</v>
      </c>
      <c r="I22" s="287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О_АСК00007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5"/>
      <c r="B14" s="275"/>
      <c r="C14" s="2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6"/>
      <c r="B17" s="276"/>
      <c r="C17" s="27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О_АСК00007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6"/>
      <c r="AB16" s="106"/>
    </row>
    <row r="17" spans="1:28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6"/>
      <c r="AB17" s="106"/>
    </row>
    <row r="18" spans="1:28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6"/>
      <c r="AB18" s="106"/>
    </row>
    <row r="19" spans="1:28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106"/>
      <c r="AB19" s="106"/>
    </row>
    <row r="20" spans="1:28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107"/>
      <c r="AB20" s="107"/>
    </row>
    <row r="21" spans="1:28" x14ac:dyDescent="0.25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107"/>
      <c r="AB21" s="107"/>
    </row>
    <row r="22" spans="1:28" x14ac:dyDescent="0.25">
      <c r="A22" s="303" t="s">
        <v>226</v>
      </c>
      <c r="B22" s="303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108"/>
      <c r="AB22" s="108"/>
    </row>
    <row r="23" spans="1:28" ht="32.25" customHeight="1" x14ac:dyDescent="0.25">
      <c r="A23" s="305" t="s">
        <v>167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7"/>
      <c r="M23" s="304" t="s">
        <v>168</v>
      </c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76" t="str">
        <f>'3.4. Паспорт надежность'!A11:Z11</f>
        <v>О_АСК00007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73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74" t="s">
        <v>263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 t="s">
        <v>264</v>
      </c>
      <c r="AL24" s="374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54" t="s">
        <v>265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78">
        <f>'1. паспорт местоположение'!C49*1000000</f>
        <v>12972153.833333334</v>
      </c>
      <c r="AL25" s="378"/>
      <c r="AM25" s="166"/>
      <c r="AN25" s="379" t="s">
        <v>266</v>
      </c>
      <c r="AO25" s="379"/>
      <c r="AP25" s="379"/>
      <c r="AQ25" s="380"/>
      <c r="AR25" s="380"/>
      <c r="AS25" s="165"/>
    </row>
    <row r="26" spans="1:45" ht="17.25" customHeight="1" x14ac:dyDescent="0.25">
      <c r="A26" s="327" t="s">
        <v>267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  <c r="AK26" s="329" t="s">
        <v>268</v>
      </c>
      <c r="AL26" s="329"/>
      <c r="AM26" s="166"/>
      <c r="AN26" s="363" t="s">
        <v>269</v>
      </c>
      <c r="AO26" s="364"/>
      <c r="AP26" s="365"/>
      <c r="AQ26" s="361" t="s">
        <v>268</v>
      </c>
      <c r="AR26" s="366"/>
      <c r="AS26" s="165"/>
    </row>
    <row r="27" spans="1:45" ht="17.25" customHeight="1" x14ac:dyDescent="0.25">
      <c r="A27" s="327" t="s">
        <v>270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9" t="s">
        <v>268</v>
      </c>
      <c r="AL27" s="329"/>
      <c r="AM27" s="166"/>
      <c r="AN27" s="363" t="s">
        <v>271</v>
      </c>
      <c r="AO27" s="364"/>
      <c r="AP27" s="365"/>
      <c r="AQ27" s="361" t="s">
        <v>268</v>
      </c>
      <c r="AR27" s="366"/>
      <c r="AS27" s="165"/>
    </row>
    <row r="28" spans="1:45" ht="27.75" customHeight="1" thickBot="1" x14ac:dyDescent="0.3">
      <c r="A28" s="367" t="s">
        <v>272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43" t="s">
        <v>268</v>
      </c>
      <c r="AL28" s="343"/>
      <c r="AM28" s="166"/>
      <c r="AN28" s="370" t="s">
        <v>273</v>
      </c>
      <c r="AO28" s="371"/>
      <c r="AP28" s="372"/>
      <c r="AQ28" s="361" t="s">
        <v>268</v>
      </c>
      <c r="AR28" s="366"/>
      <c r="AS28" s="165"/>
    </row>
    <row r="29" spans="1:45" ht="17.25" customHeight="1" x14ac:dyDescent="0.25">
      <c r="A29" s="356" t="s">
        <v>274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8"/>
      <c r="AK29" s="353" t="s">
        <v>268</v>
      </c>
      <c r="AL29" s="353"/>
      <c r="AM29" s="166"/>
      <c r="AN29" s="359"/>
      <c r="AO29" s="360"/>
      <c r="AP29" s="360"/>
      <c r="AQ29" s="361"/>
      <c r="AR29" s="362"/>
      <c r="AS29" s="165"/>
    </row>
    <row r="30" spans="1:45" ht="17.25" customHeight="1" x14ac:dyDescent="0.25">
      <c r="A30" s="327" t="s">
        <v>275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  <c r="AK30" s="329" t="s">
        <v>268</v>
      </c>
      <c r="AL30" s="329"/>
      <c r="AM30" s="166"/>
      <c r="AS30" s="165"/>
    </row>
    <row r="31" spans="1:45" ht="17.25" customHeight="1" x14ac:dyDescent="0.25">
      <c r="A31" s="327" t="s">
        <v>276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  <c r="AK31" s="329" t="s">
        <v>268</v>
      </c>
      <c r="AL31" s="32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27" t="s">
        <v>277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  <c r="AK32" s="329" t="s">
        <v>268</v>
      </c>
      <c r="AL32" s="32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27" t="s">
        <v>278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  <c r="AK33" s="346" t="s">
        <v>268</v>
      </c>
      <c r="AL33" s="346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27" t="s">
        <v>279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9" t="s">
        <v>268</v>
      </c>
      <c r="AL34" s="32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9" t="s">
        <v>268</v>
      </c>
      <c r="AL35" s="32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1" t="s">
        <v>280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3" t="s">
        <v>268</v>
      </c>
      <c r="AL36" s="343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3" t="s">
        <v>268</v>
      </c>
      <c r="AL37" s="353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27" t="s">
        <v>281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9" t="s">
        <v>268</v>
      </c>
      <c r="AL38" s="32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1" t="s">
        <v>282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 t="s">
        <v>268</v>
      </c>
      <c r="AL39" s="343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54" t="s">
        <v>283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3" t="s">
        <v>268</v>
      </c>
      <c r="AL40" s="353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27" t="s">
        <v>284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9" t="s">
        <v>268</v>
      </c>
      <c r="AL41" s="32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27" t="s">
        <v>285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9" t="s">
        <v>268</v>
      </c>
      <c r="AL42" s="32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27" t="s">
        <v>286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9" t="s">
        <v>268</v>
      </c>
      <c r="AL43" s="32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27" t="s">
        <v>287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9" t="s">
        <v>268</v>
      </c>
      <c r="AL44" s="32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27" t="s">
        <v>288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9" t="s">
        <v>268</v>
      </c>
      <c r="AL45" s="32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7" t="s">
        <v>289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9" t="s">
        <v>268</v>
      </c>
      <c r="AL46" s="349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50" t="s">
        <v>159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2"/>
      <c r="AK47" s="353">
        <v>2020</v>
      </c>
      <c r="AL47" s="353"/>
      <c r="AM47" s="333">
        <f>AK47+1</f>
        <v>2021</v>
      </c>
      <c r="AN47" s="333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27" t="s">
        <v>290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9" t="s">
        <v>268</v>
      </c>
      <c r="AL48" s="329"/>
      <c r="AM48" s="329" t="s">
        <v>268</v>
      </c>
      <c r="AN48" s="32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27" t="s">
        <v>291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9" t="s">
        <v>268</v>
      </c>
      <c r="AL49" s="329"/>
      <c r="AM49" s="329" t="s">
        <v>268</v>
      </c>
      <c r="AN49" s="32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1" t="s">
        <v>292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3" t="s">
        <v>268</v>
      </c>
      <c r="AL50" s="343"/>
      <c r="AM50" s="343" t="s">
        <v>268</v>
      </c>
      <c r="AN50" s="343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31" t="s">
        <v>293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3">
        <f>AK47</f>
        <v>2020</v>
      </c>
      <c r="AL52" s="333"/>
      <c r="AM52" s="333">
        <f>AM47</f>
        <v>2021</v>
      </c>
      <c r="AN52" s="333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44" t="s">
        <v>294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6" t="s">
        <v>268</v>
      </c>
      <c r="AL53" s="346"/>
      <c r="AM53" s="346" t="s">
        <v>268</v>
      </c>
      <c r="AN53" s="346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27" t="s">
        <v>295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9" t="s">
        <v>268</v>
      </c>
      <c r="AL54" s="329"/>
      <c r="AM54" s="329" t="s">
        <v>268</v>
      </c>
      <c r="AN54" s="32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27" t="s">
        <v>296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9" t="s">
        <v>268</v>
      </c>
      <c r="AL55" s="329"/>
      <c r="AM55" s="329" t="s">
        <v>268</v>
      </c>
      <c r="AN55" s="32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1" t="s">
        <v>297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3" t="s">
        <v>268</v>
      </c>
      <c r="AL56" s="343"/>
      <c r="AM56" s="343" t="s">
        <v>268</v>
      </c>
      <c r="AN56" s="343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31" t="s">
        <v>298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3">
        <f>AK47</f>
        <v>2020</v>
      </c>
      <c r="AL58" s="333"/>
      <c r="AM58" s="333">
        <f>AM47</f>
        <v>2021</v>
      </c>
      <c r="AN58" s="333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38" t="s">
        <v>299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 t="s">
        <v>268</v>
      </c>
      <c r="AL59" s="340"/>
      <c r="AM59" s="340" t="s">
        <v>268</v>
      </c>
      <c r="AN59" s="340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27" t="s">
        <v>300</v>
      </c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3" t="s">
        <v>268</v>
      </c>
      <c r="AL60" s="329"/>
      <c r="AM60" s="323" t="s">
        <v>268</v>
      </c>
      <c r="AN60" s="32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27" t="s">
        <v>301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3" t="s">
        <v>268</v>
      </c>
      <c r="AL61" s="329"/>
      <c r="AM61" s="323" t="s">
        <v>268</v>
      </c>
      <c r="AN61" s="32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27" t="s">
        <v>277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3" t="s">
        <v>268</v>
      </c>
      <c r="AL62" s="329"/>
      <c r="AM62" s="323" t="s">
        <v>268</v>
      </c>
      <c r="AN62" s="32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27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3" t="s">
        <v>268</v>
      </c>
      <c r="AL63" s="329"/>
      <c r="AM63" s="323" t="s">
        <v>268</v>
      </c>
      <c r="AN63" s="32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27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3" t="s">
        <v>268</v>
      </c>
      <c r="AL64" s="329"/>
      <c r="AM64" s="323" t="s">
        <v>268</v>
      </c>
      <c r="AN64" s="32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27" t="s">
        <v>302</v>
      </c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3" t="s">
        <v>268</v>
      </c>
      <c r="AL65" s="329"/>
      <c r="AM65" s="323" t="s">
        <v>268</v>
      </c>
      <c r="AN65" s="32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20" t="s">
        <v>303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2"/>
      <c r="AK66" s="323" t="s">
        <v>268</v>
      </c>
      <c r="AL66" s="323"/>
      <c r="AM66" s="323" t="s">
        <v>268</v>
      </c>
      <c r="AN66" s="323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27" t="s">
        <v>304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3" t="s">
        <v>268</v>
      </c>
      <c r="AL67" s="329"/>
      <c r="AM67" s="323" t="s">
        <v>268</v>
      </c>
      <c r="AN67" s="32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20" t="s">
        <v>305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/>
      <c r="AI68" s="321"/>
      <c r="AJ68" s="322"/>
      <c r="AK68" s="323" t="s">
        <v>268</v>
      </c>
      <c r="AL68" s="323"/>
      <c r="AM68" s="323" t="s">
        <v>268</v>
      </c>
      <c r="AN68" s="323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27" t="s">
        <v>306</v>
      </c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3" t="s">
        <v>268</v>
      </c>
      <c r="AL69" s="329"/>
      <c r="AM69" s="323" t="s">
        <v>268</v>
      </c>
      <c r="AN69" s="32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25" t="s">
        <v>307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3" t="s">
        <v>268</v>
      </c>
      <c r="AL70" s="323"/>
      <c r="AM70" s="323" t="s">
        <v>268</v>
      </c>
      <c r="AN70" s="323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27" t="s">
        <v>280</v>
      </c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28"/>
      <c r="W71" s="328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3" t="s">
        <v>268</v>
      </c>
      <c r="AL71" s="329"/>
      <c r="AM71" s="323" t="s">
        <v>268</v>
      </c>
      <c r="AN71" s="32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34" t="s">
        <v>308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6"/>
      <c r="AK72" s="337" t="s">
        <v>268</v>
      </c>
      <c r="AL72" s="337"/>
      <c r="AM72" s="337" t="s">
        <v>268</v>
      </c>
      <c r="AN72" s="337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3">
        <f>AK47</f>
        <v>2020</v>
      </c>
      <c r="AL74" s="333"/>
      <c r="AM74" s="333">
        <f>AM47</f>
        <v>2021</v>
      </c>
      <c r="AN74" s="333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20" t="s">
        <v>305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1"/>
      <c r="AE75" s="321"/>
      <c r="AF75" s="321"/>
      <c r="AG75" s="321"/>
      <c r="AH75" s="321"/>
      <c r="AI75" s="321"/>
      <c r="AJ75" s="322"/>
      <c r="AK75" s="323" t="s">
        <v>268</v>
      </c>
      <c r="AL75" s="323"/>
      <c r="AM75" s="324" t="s">
        <v>268</v>
      </c>
      <c r="AN75" s="324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27" t="s">
        <v>304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3" t="s">
        <v>268</v>
      </c>
      <c r="AL76" s="329"/>
      <c r="AM76" s="324" t="s">
        <v>268</v>
      </c>
      <c r="AN76" s="330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27" t="s">
        <v>306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3" t="s">
        <v>268</v>
      </c>
      <c r="AL77" s="329"/>
      <c r="AM77" s="324" t="s">
        <v>268</v>
      </c>
      <c r="AN77" s="330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27" t="s">
        <v>280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3" t="s">
        <v>268</v>
      </c>
      <c r="AL78" s="329"/>
      <c r="AM78" s="324" t="s">
        <v>268</v>
      </c>
      <c r="AN78" s="330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27" t="s">
        <v>310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28"/>
      <c r="W79" s="328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3" t="s">
        <v>268</v>
      </c>
      <c r="AL79" s="329"/>
      <c r="AM79" s="324" t="s">
        <v>268</v>
      </c>
      <c r="AN79" s="330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27" t="s">
        <v>311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3" t="s">
        <v>268</v>
      </c>
      <c r="AL80" s="329"/>
      <c r="AM80" s="324" t="s">
        <v>268</v>
      </c>
      <c r="AN80" s="330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27" t="s">
        <v>312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28"/>
      <c r="W81" s="328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3" t="s">
        <v>268</v>
      </c>
      <c r="AL81" s="329"/>
      <c r="AM81" s="324" t="s">
        <v>268</v>
      </c>
      <c r="AN81" s="330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27" t="s">
        <v>313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28"/>
      <c r="W82" s="328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3" t="s">
        <v>268</v>
      </c>
      <c r="AL82" s="329"/>
      <c r="AM82" s="324" t="s">
        <v>268</v>
      </c>
      <c r="AN82" s="330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25" t="s">
        <v>314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  <c r="AG83" s="326"/>
      <c r="AH83" s="326"/>
      <c r="AI83" s="326"/>
      <c r="AJ83" s="326"/>
      <c r="AK83" s="323" t="s">
        <v>268</v>
      </c>
      <c r="AL83" s="323"/>
      <c r="AM83" s="324" t="s">
        <v>268</v>
      </c>
      <c r="AN83" s="324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25" t="s">
        <v>315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3" t="s">
        <v>268</v>
      </c>
      <c r="AL84" s="323"/>
      <c r="AM84" s="324" t="s">
        <v>268</v>
      </c>
      <c r="AN84" s="324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27" t="s">
        <v>316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3" t="s">
        <v>268</v>
      </c>
      <c r="AL85" s="329"/>
      <c r="AM85" s="324" t="s">
        <v>268</v>
      </c>
      <c r="AN85" s="330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20" t="s">
        <v>317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  <c r="AA86" s="321"/>
      <c r="AB86" s="321"/>
      <c r="AC86" s="321"/>
      <c r="AD86" s="321"/>
      <c r="AE86" s="321"/>
      <c r="AF86" s="321"/>
      <c r="AG86" s="321"/>
      <c r="AH86" s="321"/>
      <c r="AI86" s="321"/>
      <c r="AJ86" s="322"/>
      <c r="AK86" s="323" t="s">
        <v>268</v>
      </c>
      <c r="AL86" s="323"/>
      <c r="AM86" s="324" t="s">
        <v>268</v>
      </c>
      <c r="AN86" s="324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20" t="s">
        <v>318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  <c r="AA87" s="321"/>
      <c r="AB87" s="321"/>
      <c r="AC87" s="321"/>
      <c r="AD87" s="321"/>
      <c r="AE87" s="321"/>
      <c r="AF87" s="321"/>
      <c r="AG87" s="321"/>
      <c r="AH87" s="321"/>
      <c r="AI87" s="321"/>
      <c r="AJ87" s="322"/>
      <c r="AK87" s="323" t="s">
        <v>268</v>
      </c>
      <c r="AL87" s="323"/>
      <c r="AM87" s="324" t="s">
        <v>268</v>
      </c>
      <c r="AN87" s="324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13" t="s">
        <v>319</v>
      </c>
      <c r="B88" s="314"/>
      <c r="C88" s="314"/>
      <c r="D88" s="315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16" t="s">
        <v>268</v>
      </c>
      <c r="AL88" s="317"/>
      <c r="AM88" s="318" t="s">
        <v>268</v>
      </c>
      <c r="AN88" s="319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13" t="s">
        <v>320</v>
      </c>
      <c r="B89" s="314"/>
      <c r="C89" s="314"/>
      <c r="D89" s="315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16" t="s">
        <v>268</v>
      </c>
      <c r="AL89" s="317"/>
      <c r="AM89" s="318" t="s">
        <v>268</v>
      </c>
      <c r="AN89" s="319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09" t="s">
        <v>268</v>
      </c>
      <c r="AL90" s="310"/>
      <c r="AM90" s="311" t="s">
        <v>268</v>
      </c>
      <c r="AN90" s="312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5" zoomScaleSheetLayoutView="100" workbookViewId="0">
      <selection activeCell="I52" sqref="I52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94" t="s">
        <v>499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94" t="str">
        <f>'5. анализ эконом эфф'!A12:AR12</f>
        <v>О_АСК00007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</row>
    <row r="15" spans="1:44" ht="33.75" customHeight="1" x14ac:dyDescent="0.25">
      <c r="A15" s="395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93" t="s">
        <v>430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5" t="s">
        <v>431</v>
      </c>
      <c r="B21" s="385" t="s">
        <v>432</v>
      </c>
      <c r="C21" s="386" t="s">
        <v>433</v>
      </c>
      <c r="D21" s="386"/>
      <c r="E21" s="386"/>
      <c r="F21" s="386"/>
      <c r="G21" s="386"/>
      <c r="H21" s="386"/>
      <c r="I21" s="387" t="s">
        <v>434</v>
      </c>
      <c r="J21" s="388" t="s">
        <v>435</v>
      </c>
      <c r="K21" s="385" t="s">
        <v>436</v>
      </c>
      <c r="L21" s="381" t="s">
        <v>437</v>
      </c>
    </row>
    <row r="22" spans="1:12" ht="58.5" customHeight="1" x14ac:dyDescent="0.25">
      <c r="A22" s="385"/>
      <c r="B22" s="385"/>
      <c r="C22" s="382" t="s">
        <v>0</v>
      </c>
      <c r="D22" s="382"/>
      <c r="E22" s="391" t="s">
        <v>364</v>
      </c>
      <c r="F22" s="392"/>
      <c r="G22" s="383" t="s">
        <v>438</v>
      </c>
      <c r="H22" s="384"/>
      <c r="I22" s="387"/>
      <c r="J22" s="389"/>
      <c r="K22" s="385"/>
      <c r="L22" s="381"/>
    </row>
    <row r="23" spans="1:12" ht="31.5" x14ac:dyDescent="0.25">
      <c r="A23" s="385"/>
      <c r="B23" s="385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87"/>
      <c r="J23" s="390"/>
      <c r="K23" s="385"/>
      <c r="L23" s="381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7" t="s">
        <v>268</v>
      </c>
      <c r="J35" s="247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/>
      <c r="J38" s="248"/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47939</v>
      </c>
      <c r="D39" s="247">
        <f>C39</f>
        <v>47939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47970</v>
      </c>
      <c r="D40" s="247">
        <f>C40</f>
        <v>47970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/>
      <c r="J41" s="248"/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47969</v>
      </c>
      <c r="D43" s="247">
        <f>C43</f>
        <v>47969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47970</v>
      </c>
      <c r="D44" s="247">
        <f>C44</f>
        <v>47970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48001</v>
      </c>
      <c r="D47" s="247">
        <f>C47</f>
        <v>48001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48001</v>
      </c>
      <c r="D49" s="247">
        <f>C49</f>
        <v>48001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48001</v>
      </c>
      <c r="D53" s="247">
        <f>C53</f>
        <v>48001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zoomScale="60" zoomScaleNormal="60" workbookViewId="0">
      <selection activeCell="C34" sqref="C34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6" width="7" style="49" bestFit="1" customWidth="1"/>
    <col min="27" max="27" width="4.42578125" style="49" customWidth="1"/>
    <col min="28" max="28" width="7" style="49" customWidth="1"/>
    <col min="29" max="29" width="8.28515625" style="49" bestFit="1" customWidth="1"/>
    <col min="30" max="30" width="7" style="49" bestFit="1" customWidth="1"/>
    <col min="31" max="31" width="8.28515625" style="49" bestFit="1" customWidth="1"/>
    <col min="32" max="32" width="7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01" t="s">
        <v>208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2" t="s">
        <v>130</v>
      </c>
      <c r="B20" s="402" t="s">
        <v>129</v>
      </c>
      <c r="C20" s="385" t="s">
        <v>128</v>
      </c>
      <c r="D20" s="385"/>
      <c r="E20" s="404"/>
      <c r="F20" s="404"/>
      <c r="G20" s="405" t="s">
        <v>233</v>
      </c>
      <c r="H20" s="402" t="s">
        <v>498</v>
      </c>
      <c r="I20" s="408" t="s">
        <v>501</v>
      </c>
      <c r="J20" s="409"/>
      <c r="K20" s="409"/>
      <c r="L20" s="409"/>
      <c r="M20" s="408" t="s">
        <v>502</v>
      </c>
      <c r="N20" s="409"/>
      <c r="O20" s="409"/>
      <c r="P20" s="409"/>
      <c r="Q20" s="408" t="s">
        <v>503</v>
      </c>
      <c r="R20" s="409"/>
      <c r="S20" s="409"/>
      <c r="T20" s="409"/>
      <c r="U20" s="408" t="s">
        <v>504</v>
      </c>
      <c r="V20" s="409"/>
      <c r="W20" s="409"/>
      <c r="X20" s="409"/>
      <c r="Y20" s="408" t="s">
        <v>505</v>
      </c>
      <c r="Z20" s="409"/>
      <c r="AA20" s="409"/>
      <c r="AB20" s="409"/>
      <c r="AC20" s="408" t="s">
        <v>506</v>
      </c>
      <c r="AD20" s="409"/>
      <c r="AE20" s="409"/>
      <c r="AF20" s="409"/>
      <c r="AG20" s="408" t="s">
        <v>511</v>
      </c>
      <c r="AH20" s="409"/>
      <c r="AI20" s="409"/>
      <c r="AJ20" s="409"/>
      <c r="AK20" s="410" t="s">
        <v>127</v>
      </c>
      <c r="AL20" s="410"/>
      <c r="AM20" s="114"/>
      <c r="AN20" s="65"/>
      <c r="AO20" s="65"/>
    </row>
    <row r="21" spans="1:41" ht="99.75" customHeight="1" x14ac:dyDescent="0.25">
      <c r="A21" s="403"/>
      <c r="B21" s="403"/>
      <c r="C21" s="385"/>
      <c r="D21" s="385"/>
      <c r="E21" s="404"/>
      <c r="F21" s="404"/>
      <c r="G21" s="406"/>
      <c r="H21" s="403"/>
      <c r="I21" s="385" t="s">
        <v>0</v>
      </c>
      <c r="J21" s="385"/>
      <c r="K21" s="385" t="s">
        <v>364</v>
      </c>
      <c r="L21" s="385"/>
      <c r="M21" s="385" t="s">
        <v>0</v>
      </c>
      <c r="N21" s="385"/>
      <c r="O21" s="385" t="s">
        <v>125</v>
      </c>
      <c r="P21" s="385"/>
      <c r="Q21" s="385" t="s">
        <v>0</v>
      </c>
      <c r="R21" s="385"/>
      <c r="S21" s="385" t="s">
        <v>125</v>
      </c>
      <c r="T21" s="385"/>
      <c r="U21" s="385" t="s">
        <v>0</v>
      </c>
      <c r="V21" s="385"/>
      <c r="W21" s="385" t="s">
        <v>125</v>
      </c>
      <c r="X21" s="385"/>
      <c r="Y21" s="385" t="s">
        <v>0</v>
      </c>
      <c r="Z21" s="385"/>
      <c r="AA21" s="385" t="s">
        <v>125</v>
      </c>
      <c r="AB21" s="385"/>
      <c r="AC21" s="385" t="s">
        <v>0</v>
      </c>
      <c r="AD21" s="385"/>
      <c r="AE21" s="385" t="s">
        <v>125</v>
      </c>
      <c r="AF21" s="385"/>
      <c r="AG21" s="385" t="s">
        <v>0</v>
      </c>
      <c r="AH21" s="385"/>
      <c r="AI21" s="385" t="s">
        <v>125</v>
      </c>
      <c r="AJ21" s="385"/>
      <c r="AK21" s="410"/>
      <c r="AL21" s="410"/>
    </row>
    <row r="22" spans="1:41" ht="89.25" customHeight="1" x14ac:dyDescent="0.25">
      <c r="A22" s="382"/>
      <c r="B22" s="382"/>
      <c r="C22" s="235" t="s">
        <v>0</v>
      </c>
      <c r="D22" s="235" t="s">
        <v>125</v>
      </c>
      <c r="E22" s="64"/>
      <c r="F22" s="64"/>
      <c r="G22" s="407"/>
      <c r="H22" s="382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15.566584599999999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/>
      <c r="R24" s="262"/>
      <c r="S24" s="112"/>
      <c r="T24" s="112"/>
      <c r="U24" s="112"/>
      <c r="V24" s="262"/>
      <c r="W24" s="112"/>
      <c r="X24" s="112"/>
      <c r="Y24" s="112"/>
      <c r="Z24" s="262"/>
      <c r="AA24" s="112"/>
      <c r="AB24" s="112"/>
      <c r="AC24" s="112"/>
      <c r="AD24" s="262"/>
      <c r="AE24" s="112">
        <f>AK24</f>
        <v>15.566584599999999</v>
      </c>
      <c r="AF24" s="112">
        <v>2</v>
      </c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15.566584599999999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262"/>
      <c r="S25" s="112"/>
      <c r="T25" s="112"/>
      <c r="U25" s="112"/>
      <c r="V25" s="262"/>
      <c r="W25" s="112"/>
      <c r="X25" s="112"/>
      <c r="Y25" s="112"/>
      <c r="Z25" s="262"/>
      <c r="AA25" s="112"/>
      <c r="AB25" s="112"/>
      <c r="AC25" s="112"/>
      <c r="AD25" s="26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262"/>
      <c r="S26" s="112"/>
      <c r="T26" s="112"/>
      <c r="U26" s="112"/>
      <c r="V26" s="262"/>
      <c r="W26" s="112"/>
      <c r="X26" s="112"/>
      <c r="Y26" s="112"/>
      <c r="Z26" s="262"/>
      <c r="AA26" s="112"/>
      <c r="AB26" s="112"/>
      <c r="AC26" s="112"/>
      <c r="AD26" s="26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15.566584599999999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/>
      <c r="R27" s="262"/>
      <c r="S27" s="112"/>
      <c r="T27" s="112"/>
      <c r="U27" s="112"/>
      <c r="V27" s="262"/>
      <c r="W27" s="112"/>
      <c r="X27" s="112"/>
      <c r="Y27" s="112"/>
      <c r="Z27" s="262"/>
      <c r="AA27" s="112"/>
      <c r="AB27" s="112"/>
      <c r="AC27" s="112"/>
      <c r="AD27" s="262"/>
      <c r="AE27" s="112">
        <f>AK27</f>
        <v>15.566584599999999</v>
      </c>
      <c r="AF27" s="112">
        <v>2</v>
      </c>
      <c r="AG27" s="112">
        <f>IF(LEFT($AM$24,4)="2024",$AK27,0)</f>
        <v>0</v>
      </c>
      <c r="AH27" s="112" t="str">
        <f t="shared" ref="AH27:AH63" si="1">IF(LEFT($AM$24,4)="2024",RIGHT($AM$24,1),"")</f>
        <v/>
      </c>
      <c r="AI27" s="112"/>
      <c r="AJ27" s="112"/>
      <c r="AK27" s="112">
        <f>AK24</f>
        <v>15.566584599999999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/>
      <c r="R28" s="262"/>
      <c r="S28" s="112"/>
      <c r="T28" s="112"/>
      <c r="U28" s="112"/>
      <c r="V28" s="262"/>
      <c r="W28" s="112"/>
      <c r="X28" s="112"/>
      <c r="Y28" s="112"/>
      <c r="Z28" s="262"/>
      <c r="AA28" s="112"/>
      <c r="AB28" s="112"/>
      <c r="AC28" s="112">
        <v>0</v>
      </c>
      <c r="AD28" s="262"/>
      <c r="AE28" s="112"/>
      <c r="AF28" s="112"/>
      <c r="AG28" s="112">
        <f>IF(LEFT($AM$24,4)="2024",$AK28,0)</f>
        <v>0</v>
      </c>
      <c r="AH28" s="112" t="str">
        <f t="shared" si="1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262"/>
      <c r="S29" s="112"/>
      <c r="T29" s="112"/>
      <c r="U29" s="112"/>
      <c r="V29" s="262"/>
      <c r="W29" s="112"/>
      <c r="X29" s="112"/>
      <c r="Y29" s="112"/>
      <c r="Z29" s="262"/>
      <c r="AA29" s="112"/>
      <c r="AB29" s="112"/>
      <c r="AC29" s="112"/>
      <c r="AD29" s="26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12.972153833333333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/>
      <c r="R30" s="262"/>
      <c r="S30" s="112"/>
      <c r="T30" s="112"/>
      <c r="U30" s="112"/>
      <c r="V30" s="262"/>
      <c r="W30" s="112"/>
      <c r="X30" s="112"/>
      <c r="Y30" s="112"/>
      <c r="Z30" s="262"/>
      <c r="AA30" s="112"/>
      <c r="AB30" s="112"/>
      <c r="AC30" s="112"/>
      <c r="AD30" s="262"/>
      <c r="AE30" s="112">
        <f>AK30</f>
        <v>12.972153833333333</v>
      </c>
      <c r="AF30" s="112">
        <v>2</v>
      </c>
      <c r="AG30" s="112">
        <f>IF(LEFT($AM$24,4)="2024",$AK30,0)</f>
        <v>0</v>
      </c>
      <c r="AH30" s="112" t="str">
        <f t="shared" si="1"/>
        <v/>
      </c>
      <c r="AI30" s="112"/>
      <c r="AJ30" s="112"/>
      <c r="AK30" s="112">
        <f>AK32</f>
        <v>12.972153833333333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262"/>
      <c r="S31" s="112"/>
      <c r="T31" s="112"/>
      <c r="U31" s="112"/>
      <c r="V31" s="262"/>
      <c r="W31" s="112"/>
      <c r="X31" s="112"/>
      <c r="Y31" s="112"/>
      <c r="Z31" s="262"/>
      <c r="AA31" s="112"/>
      <c r="AB31" s="112"/>
      <c r="AC31" s="112"/>
      <c r="AD31" s="26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12.972153833333333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/>
      <c r="R32" s="262"/>
      <c r="S32" s="112"/>
      <c r="T32" s="112"/>
      <c r="U32" s="112"/>
      <c r="V32" s="262"/>
      <c r="W32" s="112"/>
      <c r="X32" s="112"/>
      <c r="Y32" s="112"/>
      <c r="Z32" s="262"/>
      <c r="AA32" s="112"/>
      <c r="AB32" s="112"/>
      <c r="AC32" s="112"/>
      <c r="AD32" s="262"/>
      <c r="AE32" s="112">
        <f>AK32</f>
        <v>12.972153833333333</v>
      </c>
      <c r="AF32" s="112">
        <v>2</v>
      </c>
      <c r="AG32" s="112">
        <f>IF(LEFT($AM$24,4)="2024",$AK32,0)</f>
        <v>0</v>
      </c>
      <c r="AH32" s="112" t="str">
        <f t="shared" si="1"/>
        <v/>
      </c>
      <c r="AI32" s="112"/>
      <c r="AJ32" s="112"/>
      <c r="AK32" s="112">
        <f>'1. паспорт местоположение'!C49</f>
        <v>12.972153833333333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2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/>
      <c r="R33" s="262"/>
      <c r="S33" s="112"/>
      <c r="T33" s="112"/>
      <c r="U33" s="112"/>
      <c r="V33" s="262"/>
      <c r="W33" s="112"/>
      <c r="X33" s="112"/>
      <c r="Y33" s="112"/>
      <c r="Z33" s="262"/>
      <c r="AA33" s="112"/>
      <c r="AB33" s="112"/>
      <c r="AC33" s="112">
        <v>0</v>
      </c>
      <c r="AD33" s="262"/>
      <c r="AE33" s="112"/>
      <c r="AF33" s="112"/>
      <c r="AG33" s="112">
        <f>IF(LEFT($AM$24,4)="2024",$AK33,0)</f>
        <v>0</v>
      </c>
      <c r="AH33" s="112" t="str">
        <f t="shared" si="1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2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/>
      <c r="R34" s="262"/>
      <c r="S34" s="112"/>
      <c r="T34" s="112"/>
      <c r="U34" s="112"/>
      <c r="V34" s="262"/>
      <c r="W34" s="112"/>
      <c r="X34" s="112"/>
      <c r="Y34" s="112"/>
      <c r="Z34" s="262"/>
      <c r="AA34" s="112"/>
      <c r="AB34" s="112"/>
      <c r="AC34" s="112">
        <v>0</v>
      </c>
      <c r="AD34" s="262"/>
      <c r="AE34" s="112"/>
      <c r="AF34" s="112"/>
      <c r="AG34" s="112">
        <f>IF(LEFT($AM$24,4)="2024",$AK34,0)</f>
        <v>0</v>
      </c>
      <c r="AH34" s="112" t="str">
        <f t="shared" si="1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2"/>
        <v/>
      </c>
      <c r="M35" s="112"/>
      <c r="N35" s="112"/>
      <c r="O35" s="112"/>
      <c r="P35" s="112"/>
      <c r="Q35" s="112"/>
      <c r="R35" s="262"/>
      <c r="S35" s="112"/>
      <c r="T35" s="112"/>
      <c r="U35" s="112"/>
      <c r="V35" s="262"/>
      <c r="W35" s="112"/>
      <c r="X35" s="112"/>
      <c r="Y35" s="112"/>
      <c r="Z35" s="262"/>
      <c r="AA35" s="112"/>
      <c r="AB35" s="112"/>
      <c r="AC35" s="112"/>
      <c r="AD35" s="26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2"/>
        <v/>
      </c>
      <c r="M36" s="112"/>
      <c r="N36" s="112"/>
      <c r="O36" s="112"/>
      <c r="P36" s="112"/>
      <c r="Q36" s="112"/>
      <c r="R36" s="262"/>
      <c r="S36" s="112"/>
      <c r="T36" s="112"/>
      <c r="U36" s="112"/>
      <c r="V36" s="262"/>
      <c r="W36" s="112"/>
      <c r="X36" s="112"/>
      <c r="Y36" s="112"/>
      <c r="Z36" s="262"/>
      <c r="AA36" s="112"/>
      <c r="AB36" s="112"/>
      <c r="AC36" s="112"/>
      <c r="AD36" s="26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2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/>
      <c r="R37" s="262"/>
      <c r="S37" s="112"/>
      <c r="T37" s="112"/>
      <c r="U37" s="112"/>
      <c r="V37" s="262"/>
      <c r="W37" s="112"/>
      <c r="X37" s="112"/>
      <c r="Y37" s="112"/>
      <c r="Z37" s="262"/>
      <c r="AA37" s="112"/>
      <c r="AB37" s="112"/>
      <c r="AC37" s="112">
        <v>0</v>
      </c>
      <c r="AD37" s="262"/>
      <c r="AE37" s="112"/>
      <c r="AF37" s="112"/>
      <c r="AG37" s="112">
        <f>IF(LEFT($AM$24,4)="2024",$AK37,0)</f>
        <v>0</v>
      </c>
      <c r="AH37" s="112" t="str">
        <f t="shared" si="1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2"/>
        <v/>
      </c>
      <c r="M38" s="112"/>
      <c r="N38" s="112"/>
      <c r="O38" s="112"/>
      <c r="P38" s="112"/>
      <c r="Q38" s="112"/>
      <c r="R38" s="262"/>
      <c r="S38" s="112"/>
      <c r="T38" s="112"/>
      <c r="U38" s="112"/>
      <c r="V38" s="262"/>
      <c r="W38" s="112"/>
      <c r="X38" s="112"/>
      <c r="Y38" s="112"/>
      <c r="Z38" s="262"/>
      <c r="AA38" s="112"/>
      <c r="AB38" s="112"/>
      <c r="AC38" s="112"/>
      <c r="AD38" s="26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2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/>
      <c r="R39" s="262"/>
      <c r="S39" s="112"/>
      <c r="T39" s="112"/>
      <c r="U39" s="112"/>
      <c r="V39" s="262"/>
      <c r="W39" s="112"/>
      <c r="X39" s="112"/>
      <c r="Y39" s="112"/>
      <c r="Z39" s="262"/>
      <c r="AA39" s="112"/>
      <c r="AB39" s="112"/>
      <c r="AC39" s="112">
        <v>0</v>
      </c>
      <c r="AD39" s="262"/>
      <c r="AE39" s="112"/>
      <c r="AF39" s="112"/>
      <c r="AG39" s="112">
        <f>IF(LEFT($AM$24,4)="2024",$AK39,0)</f>
        <v>0</v>
      </c>
      <c r="AH39" s="112" t="str">
        <f t="shared" si="1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2"/>
        <v/>
      </c>
      <c r="M40" s="112"/>
      <c r="N40" s="112"/>
      <c r="O40" s="112"/>
      <c r="P40" s="112"/>
      <c r="Q40" s="112"/>
      <c r="R40" s="262"/>
      <c r="S40" s="112"/>
      <c r="T40" s="112"/>
      <c r="U40" s="112"/>
      <c r="V40" s="262"/>
      <c r="W40" s="112"/>
      <c r="X40" s="112"/>
      <c r="Y40" s="112"/>
      <c r="Z40" s="262"/>
      <c r="AA40" s="112"/>
      <c r="AB40" s="112"/>
      <c r="AC40" s="112"/>
      <c r="AD40" s="26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2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/>
      <c r="R41" s="262"/>
      <c r="S41" s="112"/>
      <c r="T41" s="112"/>
      <c r="U41" s="112"/>
      <c r="V41" s="262"/>
      <c r="W41" s="112"/>
      <c r="X41" s="112"/>
      <c r="Y41" s="112"/>
      <c r="Z41" s="262"/>
      <c r="AA41" s="112"/>
      <c r="AB41" s="112"/>
      <c r="AC41" s="112">
        <v>0</v>
      </c>
      <c r="AD41" s="262"/>
      <c r="AE41" s="112"/>
      <c r="AF41" s="112"/>
      <c r="AG41" s="112">
        <f>IF(LEFT($AM$24,4)="2024",$AK41,0)</f>
        <v>0</v>
      </c>
      <c r="AH41" s="112" t="str">
        <f t="shared" si="1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2"/>
        <v/>
      </c>
      <c r="M42" s="112"/>
      <c r="N42" s="112"/>
      <c r="O42" s="112"/>
      <c r="P42" s="112"/>
      <c r="Q42" s="112"/>
      <c r="R42" s="262"/>
      <c r="S42" s="112"/>
      <c r="T42" s="112"/>
      <c r="U42" s="112"/>
      <c r="V42" s="262"/>
      <c r="W42" s="112"/>
      <c r="X42" s="112"/>
      <c r="Y42" s="112"/>
      <c r="Z42" s="262"/>
      <c r="AA42" s="112"/>
      <c r="AB42" s="112"/>
      <c r="AC42" s="112"/>
      <c r="AD42" s="26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2"/>
        <v/>
      </c>
      <c r="M43" s="112"/>
      <c r="N43" s="112"/>
      <c r="O43" s="112"/>
      <c r="P43" s="112"/>
      <c r="Q43" s="112"/>
      <c r="R43" s="262"/>
      <c r="S43" s="112"/>
      <c r="T43" s="112"/>
      <c r="U43" s="112"/>
      <c r="V43" s="262"/>
      <c r="W43" s="112"/>
      <c r="X43" s="112"/>
      <c r="Y43" s="112"/>
      <c r="Z43" s="262"/>
      <c r="AA43" s="112"/>
      <c r="AB43" s="112"/>
      <c r="AC43" s="112"/>
      <c r="AD43" s="26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2"/>
        <v/>
      </c>
      <c r="M44" s="112"/>
      <c r="N44" s="112"/>
      <c r="O44" s="112"/>
      <c r="P44" s="112"/>
      <c r="Q44" s="112"/>
      <c r="R44" s="262"/>
      <c r="S44" s="112"/>
      <c r="T44" s="112"/>
      <c r="U44" s="112"/>
      <c r="V44" s="262"/>
      <c r="W44" s="112"/>
      <c r="X44" s="112"/>
      <c r="Y44" s="112"/>
      <c r="Z44" s="262"/>
      <c r="AA44" s="112"/>
      <c r="AB44" s="112"/>
      <c r="AC44" s="112"/>
      <c r="AD44" s="26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2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/>
      <c r="R45" s="262"/>
      <c r="S45" s="112"/>
      <c r="T45" s="112"/>
      <c r="U45" s="112"/>
      <c r="V45" s="262"/>
      <c r="W45" s="112"/>
      <c r="X45" s="112"/>
      <c r="Y45" s="112"/>
      <c r="Z45" s="262"/>
      <c r="AA45" s="112"/>
      <c r="AB45" s="112"/>
      <c r="AC45" s="112">
        <v>0</v>
      </c>
      <c r="AD45" s="262"/>
      <c r="AE45" s="112"/>
      <c r="AF45" s="112"/>
      <c r="AG45" s="112">
        <f>IF(LEFT($AM$24,4)="2024",$AK45,0)</f>
        <v>0</v>
      </c>
      <c r="AH45" s="112" t="str">
        <f t="shared" si="1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2"/>
        <v/>
      </c>
      <c r="M46" s="112"/>
      <c r="N46" s="112"/>
      <c r="O46" s="112"/>
      <c r="P46" s="112"/>
      <c r="Q46" s="112"/>
      <c r="R46" s="262"/>
      <c r="S46" s="112"/>
      <c r="T46" s="112"/>
      <c r="U46" s="112"/>
      <c r="V46" s="262"/>
      <c r="W46" s="112"/>
      <c r="X46" s="112"/>
      <c r="Y46" s="112"/>
      <c r="Z46" s="262"/>
      <c r="AA46" s="112"/>
      <c r="AB46" s="112"/>
      <c r="AC46" s="112"/>
      <c r="AD46" s="26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2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/>
      <c r="R47" s="262"/>
      <c r="S47" s="112"/>
      <c r="T47" s="112"/>
      <c r="U47" s="112"/>
      <c r="V47" s="262"/>
      <c r="W47" s="112"/>
      <c r="X47" s="112"/>
      <c r="Y47" s="112"/>
      <c r="Z47" s="262"/>
      <c r="AA47" s="112"/>
      <c r="AB47" s="112"/>
      <c r="AC47" s="112">
        <v>0</v>
      </c>
      <c r="AD47" s="262"/>
      <c r="AE47" s="112"/>
      <c r="AF47" s="112"/>
      <c r="AG47" s="112">
        <f>IF(LEFT($AM$24,4)="2024",$AK47,0)</f>
        <v>0</v>
      </c>
      <c r="AH47" s="112" t="str">
        <f t="shared" si="1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2"/>
        <v/>
      </c>
      <c r="M48" s="112"/>
      <c r="N48" s="112"/>
      <c r="O48" s="112"/>
      <c r="P48" s="112"/>
      <c r="Q48" s="112"/>
      <c r="R48" s="262"/>
      <c r="S48" s="112"/>
      <c r="T48" s="112"/>
      <c r="U48" s="112"/>
      <c r="V48" s="262"/>
      <c r="W48" s="112"/>
      <c r="X48" s="112"/>
      <c r="Y48" s="112"/>
      <c r="Z48" s="262"/>
      <c r="AA48" s="112"/>
      <c r="AB48" s="112"/>
      <c r="AC48" s="112"/>
      <c r="AD48" s="26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2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/>
      <c r="R49" s="262"/>
      <c r="S49" s="112"/>
      <c r="T49" s="112"/>
      <c r="U49" s="112"/>
      <c r="V49" s="262"/>
      <c r="W49" s="112"/>
      <c r="X49" s="112"/>
      <c r="Y49" s="112"/>
      <c r="Z49" s="262"/>
      <c r="AA49" s="112"/>
      <c r="AB49" s="112"/>
      <c r="AC49" s="112">
        <v>0</v>
      </c>
      <c r="AD49" s="262"/>
      <c r="AE49" s="112"/>
      <c r="AF49" s="112"/>
      <c r="AG49" s="112">
        <f>IF(LEFT($AM$24,4)="2024",$AK49,0)</f>
        <v>0</v>
      </c>
      <c r="AH49" s="112" t="str">
        <f t="shared" si="1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2"/>
        <v/>
      </c>
      <c r="M50" s="112"/>
      <c r="N50" s="112"/>
      <c r="O50" s="112"/>
      <c r="P50" s="112"/>
      <c r="Q50" s="112"/>
      <c r="R50" s="262"/>
      <c r="S50" s="112"/>
      <c r="T50" s="112"/>
      <c r="U50" s="112"/>
      <c r="V50" s="262"/>
      <c r="W50" s="112"/>
      <c r="X50" s="112"/>
      <c r="Y50" s="112"/>
      <c r="Z50" s="262"/>
      <c r="AA50" s="112"/>
      <c r="AB50" s="112"/>
      <c r="AC50" s="112"/>
      <c r="AD50" s="26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2"/>
        <v/>
      </c>
      <c r="M51" s="112"/>
      <c r="N51" s="112"/>
      <c r="O51" s="112"/>
      <c r="P51" s="112"/>
      <c r="Q51" s="112"/>
      <c r="R51" s="262"/>
      <c r="S51" s="112"/>
      <c r="T51" s="112"/>
      <c r="U51" s="112"/>
      <c r="V51" s="262"/>
      <c r="W51" s="112"/>
      <c r="X51" s="112"/>
      <c r="Y51" s="112"/>
      <c r="Z51" s="262"/>
      <c r="AA51" s="112"/>
      <c r="AB51" s="112"/>
      <c r="AC51" s="112"/>
      <c r="AD51" s="26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12.972153833333333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2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/>
      <c r="R52" s="262"/>
      <c r="S52" s="112"/>
      <c r="T52" s="112"/>
      <c r="U52" s="112"/>
      <c r="V52" s="262"/>
      <c r="W52" s="112"/>
      <c r="X52" s="112"/>
      <c r="Y52" s="112"/>
      <c r="Z52" s="262"/>
      <c r="AA52" s="112"/>
      <c r="AB52" s="112"/>
      <c r="AC52" s="112"/>
      <c r="AD52" s="262"/>
      <c r="AE52" s="112">
        <f>AK52</f>
        <v>12.972153833333333</v>
      </c>
      <c r="AF52" s="112">
        <v>2</v>
      </c>
      <c r="AG52" s="112">
        <f>IF(LEFT($AM$24,4)="2024",$AK52,0)</f>
        <v>0</v>
      </c>
      <c r="AH52" s="112" t="str">
        <f t="shared" si="1"/>
        <v/>
      </c>
      <c r="AI52" s="112"/>
      <c r="AJ52" s="112"/>
      <c r="AK52" s="112">
        <f>AK30</f>
        <v>12.972153833333333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2"/>
        <v/>
      </c>
      <c r="M53" s="112"/>
      <c r="N53" s="112"/>
      <c r="O53" s="112"/>
      <c r="P53" s="112"/>
      <c r="Q53" s="112"/>
      <c r="R53" s="262"/>
      <c r="S53" s="112"/>
      <c r="T53" s="112"/>
      <c r="U53" s="112"/>
      <c r="V53" s="262"/>
      <c r="W53" s="112"/>
      <c r="X53" s="112"/>
      <c r="Y53" s="112"/>
      <c r="Z53" s="262"/>
      <c r="AA53" s="112"/>
      <c r="AB53" s="112"/>
      <c r="AC53" s="112"/>
      <c r="AD53" s="26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2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/>
      <c r="R54" s="262"/>
      <c r="S54" s="112"/>
      <c r="T54" s="112"/>
      <c r="U54" s="112"/>
      <c r="V54" s="262"/>
      <c r="W54" s="112"/>
      <c r="X54" s="112"/>
      <c r="Y54" s="112"/>
      <c r="Z54" s="262"/>
      <c r="AA54" s="112"/>
      <c r="AB54" s="112"/>
      <c r="AC54" s="112">
        <v>0</v>
      </c>
      <c r="AD54" s="262"/>
      <c r="AE54" s="112"/>
      <c r="AF54" s="112"/>
      <c r="AG54" s="112">
        <f>IF(LEFT($AM$24,4)="2024",$AK54,0)</f>
        <v>0</v>
      </c>
      <c r="AH54" s="112" t="str">
        <f t="shared" si="1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2"/>
        <v/>
      </c>
      <c r="M55" s="112"/>
      <c r="N55" s="112"/>
      <c r="O55" s="112"/>
      <c r="P55" s="112"/>
      <c r="Q55" s="112"/>
      <c r="R55" s="262"/>
      <c r="S55" s="112"/>
      <c r="T55" s="112"/>
      <c r="U55" s="112"/>
      <c r="V55" s="262"/>
      <c r="W55" s="112"/>
      <c r="X55" s="112"/>
      <c r="Y55" s="112"/>
      <c r="Z55" s="262"/>
      <c r="AA55" s="112"/>
      <c r="AB55" s="112"/>
      <c r="AC55" s="112"/>
      <c r="AD55" s="26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2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/>
      <c r="R56" s="262"/>
      <c r="S56" s="112"/>
      <c r="T56" s="112"/>
      <c r="U56" s="112">
        <v>0</v>
      </c>
      <c r="V56" s="262"/>
      <c r="W56" s="112"/>
      <c r="X56" s="112"/>
      <c r="Y56" s="112"/>
      <c r="Z56" s="262"/>
      <c r="AA56" s="112"/>
      <c r="AB56" s="112"/>
      <c r="AC56" s="112">
        <v>0</v>
      </c>
      <c r="AD56" s="262"/>
      <c r="AE56" s="112"/>
      <c r="AF56" s="112"/>
      <c r="AG56" s="112">
        <f>IF(LEFT($AM$24,4)="2024",$AK56,0)</f>
        <v>0</v>
      </c>
      <c r="AH56" s="112" t="str">
        <f t="shared" si="1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2"/>
        <v/>
      </c>
      <c r="M57" s="112"/>
      <c r="N57" s="112"/>
      <c r="O57" s="112"/>
      <c r="P57" s="112"/>
      <c r="Q57" s="112"/>
      <c r="R57" s="262"/>
      <c r="S57" s="112"/>
      <c r="T57" s="112"/>
      <c r="U57" s="112"/>
      <c r="V57" s="262"/>
      <c r="W57" s="112"/>
      <c r="X57" s="112"/>
      <c r="Y57" s="112"/>
      <c r="Z57" s="112"/>
      <c r="AA57" s="112"/>
      <c r="AB57" s="112"/>
      <c r="AC57" s="112"/>
      <c r="AD57" s="26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2"/>
        <v/>
      </c>
      <c r="M58" s="112"/>
      <c r="N58" s="112"/>
      <c r="O58" s="112"/>
      <c r="P58" s="112"/>
      <c r="Q58" s="112"/>
      <c r="R58" s="262"/>
      <c r="S58" s="112"/>
      <c r="T58" s="112"/>
      <c r="U58" s="112"/>
      <c r="V58" s="262"/>
      <c r="W58" s="112"/>
      <c r="X58" s="112"/>
      <c r="Y58" s="112"/>
      <c r="Z58" s="112"/>
      <c r="AA58" s="112"/>
      <c r="AB58" s="112"/>
      <c r="AC58" s="112"/>
      <c r="AD58" s="26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2"/>
        <v/>
      </c>
      <c r="M59" s="112"/>
      <c r="N59" s="112"/>
      <c r="O59" s="112"/>
      <c r="P59" s="112"/>
      <c r="Q59" s="112"/>
      <c r="R59" s="262"/>
      <c r="S59" s="112"/>
      <c r="T59" s="112"/>
      <c r="U59" s="112"/>
      <c r="V59" s="262"/>
      <c r="W59" s="112"/>
      <c r="X59" s="112"/>
      <c r="Y59" s="112"/>
      <c r="Z59" s="112"/>
      <c r="AA59" s="112"/>
      <c r="AB59" s="112"/>
      <c r="AC59" s="112"/>
      <c r="AD59" s="26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2"/>
        <v/>
      </c>
      <c r="M60" s="112"/>
      <c r="N60" s="112"/>
      <c r="O60" s="112"/>
      <c r="P60" s="112"/>
      <c r="Q60" s="112"/>
      <c r="R60" s="262"/>
      <c r="S60" s="112"/>
      <c r="T60" s="112"/>
      <c r="U60" s="112"/>
      <c r="V60" s="262"/>
      <c r="W60" s="112"/>
      <c r="X60" s="112"/>
      <c r="Y60" s="112"/>
      <c r="Z60" s="112"/>
      <c r="AA60" s="112"/>
      <c r="AB60" s="112"/>
      <c r="AC60" s="112"/>
      <c r="AD60" s="26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/>
      <c r="J61" s="112"/>
      <c r="K61" s="112"/>
      <c r="L61" s="250" t="str">
        <f t="shared" si="2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/>
      <c r="R61" s="262"/>
      <c r="S61" s="112"/>
      <c r="T61" s="112"/>
      <c r="U61" s="112">
        <v>0</v>
      </c>
      <c r="V61" s="262"/>
      <c r="W61" s="112"/>
      <c r="X61" s="112"/>
      <c r="Y61" s="112"/>
      <c r="Z61" s="112"/>
      <c r="AA61" s="112"/>
      <c r="AB61" s="112"/>
      <c r="AC61" s="112">
        <v>0</v>
      </c>
      <c r="AD61" s="262"/>
      <c r="AE61" s="112"/>
      <c r="AF61" s="112"/>
      <c r="AG61" s="112">
        <f>IF(LEFT($AM$24,4)="2024",$AK61,0)</f>
        <v>0</v>
      </c>
      <c r="AH61" s="112" t="str">
        <f t="shared" si="1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2"/>
        <v/>
      </c>
      <c r="M62" s="112"/>
      <c r="N62" s="112"/>
      <c r="O62" s="112"/>
      <c r="P62" s="112"/>
      <c r="Q62" s="112"/>
      <c r="R62" s="262"/>
      <c r="S62" s="112"/>
      <c r="T62" s="112"/>
      <c r="U62" s="112"/>
      <c r="V62" s="262"/>
      <c r="W62" s="112"/>
      <c r="X62" s="112"/>
      <c r="Y62" s="112"/>
      <c r="Z62" s="112"/>
      <c r="AA62" s="112"/>
      <c r="AB62" s="112"/>
      <c r="AC62" s="112"/>
      <c r="AD62" s="26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/>
      <c r="J63" s="112"/>
      <c r="K63" s="112"/>
      <c r="L63" s="250" t="str">
        <f t="shared" si="2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/>
      <c r="R63" s="262"/>
      <c r="S63" s="112"/>
      <c r="T63" s="112"/>
      <c r="U63" s="112">
        <v>0</v>
      </c>
      <c r="V63" s="262"/>
      <c r="W63" s="112"/>
      <c r="X63" s="112"/>
      <c r="Y63" s="112"/>
      <c r="Z63" s="112"/>
      <c r="AA63" s="112"/>
      <c r="AB63" s="112"/>
      <c r="AC63" s="112">
        <v>0</v>
      </c>
      <c r="AD63" s="262"/>
      <c r="AE63" s="112"/>
      <c r="AF63" s="112"/>
      <c r="AG63" s="112">
        <f>IF(LEFT($AM$24,4)="2024",$AK63,0)</f>
        <v>0</v>
      </c>
      <c r="AH63" s="112" t="str">
        <f t="shared" si="1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2"/>
        <v/>
      </c>
      <c r="M64" s="112"/>
      <c r="N64" s="112"/>
      <c r="O64" s="112"/>
      <c r="P64" s="112"/>
      <c r="Q64" s="112"/>
      <c r="R64" s="262"/>
      <c r="S64" s="112"/>
      <c r="T64" s="112"/>
      <c r="U64" s="112"/>
      <c r="V64" s="262"/>
      <c r="W64" s="112"/>
      <c r="X64" s="112"/>
      <c r="Y64" s="112"/>
      <c r="Z64" s="112"/>
      <c r="AA64" s="112"/>
      <c r="AB64" s="112"/>
      <c r="AC64" s="112"/>
      <c r="AD64" s="26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96"/>
      <c r="C66" s="396"/>
      <c r="D66" s="396"/>
      <c r="E66" s="396"/>
      <c r="F66" s="396"/>
      <c r="G66" s="396"/>
      <c r="H66" s="396"/>
      <c r="I66" s="396"/>
      <c r="J66" s="396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98"/>
      <c r="C68" s="398"/>
      <c r="D68" s="398"/>
      <c r="E68" s="398"/>
      <c r="F68" s="398"/>
      <c r="G68" s="398"/>
      <c r="H68" s="398"/>
      <c r="I68" s="398"/>
      <c r="J68" s="39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96"/>
      <c r="C70" s="396"/>
      <c r="D70" s="396"/>
      <c r="E70" s="396"/>
      <c r="F70" s="396"/>
      <c r="G70" s="396"/>
      <c r="H70" s="396"/>
      <c r="I70" s="396"/>
      <c r="J70" s="396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96"/>
      <c r="C72" s="396"/>
      <c r="D72" s="396"/>
      <c r="E72" s="396"/>
      <c r="F72" s="396"/>
      <c r="G72" s="396"/>
      <c r="H72" s="396"/>
      <c r="I72" s="396"/>
      <c r="J72" s="396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98"/>
      <c r="C73" s="398"/>
      <c r="D73" s="398"/>
      <c r="E73" s="398"/>
      <c r="F73" s="398"/>
      <c r="G73" s="398"/>
      <c r="H73" s="398"/>
      <c r="I73" s="398"/>
      <c r="J73" s="39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96"/>
      <c r="C74" s="396"/>
      <c r="D74" s="396"/>
      <c r="E74" s="396"/>
      <c r="F74" s="396"/>
      <c r="G74" s="396"/>
      <c r="H74" s="396"/>
      <c r="I74" s="396"/>
      <c r="J74" s="396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99"/>
      <c r="C75" s="399"/>
      <c r="D75" s="399"/>
      <c r="E75" s="399"/>
      <c r="F75" s="399"/>
      <c r="G75" s="399"/>
      <c r="H75" s="399"/>
      <c r="I75" s="399"/>
      <c r="J75" s="399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97"/>
      <c r="C77" s="397"/>
      <c r="D77" s="397"/>
      <c r="E77" s="397"/>
      <c r="F77" s="397"/>
      <c r="G77" s="397"/>
      <c r="H77" s="397"/>
      <c r="I77" s="397"/>
      <c r="J77" s="39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Y20:AB20"/>
    <mergeCell ref="Y21:Z21"/>
    <mergeCell ref="AA21:AB21"/>
    <mergeCell ref="AC20:AF20"/>
    <mergeCell ref="AC21:AD21"/>
    <mergeCell ref="AE21:AF21"/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B77:J77"/>
    <mergeCell ref="B68:J68"/>
    <mergeCell ref="B70:J70"/>
    <mergeCell ref="B72:J72"/>
    <mergeCell ref="B73:J73"/>
    <mergeCell ref="B74:J74"/>
    <mergeCell ref="B75:J75"/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A4" zoomScale="80" zoomScaleNormal="80" zoomScaleSheetLayoutView="70" workbookViewId="0">
      <selection activeCell="C26" sqref="C26:C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76" t="str">
        <f>'6.2. Паспорт фин осв ввод'!A11</f>
        <v>О_АСК00007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</row>
    <row r="15" spans="1:48" ht="15.75" x14ac:dyDescent="0.25">
      <c r="A15" s="377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</row>
    <row r="18" spans="1:50" ht="14.2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</row>
    <row r="19" spans="1:50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</row>
    <row r="20" spans="1:50" s="190" customForma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</row>
    <row r="21" spans="1:50" s="190" customFormat="1" x14ac:dyDescent="0.25">
      <c r="A21" s="431" t="s">
        <v>327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50" s="190" customFormat="1" ht="58.5" customHeight="1" x14ac:dyDescent="0.25">
      <c r="A22" s="416" t="s">
        <v>328</v>
      </c>
      <c r="B22" s="433" t="s">
        <v>329</v>
      </c>
      <c r="C22" s="416" t="s">
        <v>330</v>
      </c>
      <c r="D22" s="416" t="s">
        <v>331</v>
      </c>
      <c r="E22" s="436" t="s">
        <v>332</v>
      </c>
      <c r="F22" s="437"/>
      <c r="G22" s="437"/>
      <c r="H22" s="437"/>
      <c r="I22" s="437"/>
      <c r="J22" s="437"/>
      <c r="K22" s="437"/>
      <c r="L22" s="438"/>
      <c r="M22" s="416" t="s">
        <v>333</v>
      </c>
      <c r="N22" s="416" t="s">
        <v>334</v>
      </c>
      <c r="O22" s="416" t="s">
        <v>335</v>
      </c>
      <c r="P22" s="413" t="s">
        <v>336</v>
      </c>
      <c r="Q22" s="413" t="s">
        <v>337</v>
      </c>
      <c r="R22" s="413" t="s">
        <v>338</v>
      </c>
      <c r="S22" s="413" t="s">
        <v>339</v>
      </c>
      <c r="T22" s="413"/>
      <c r="U22" s="420" t="s">
        <v>340</v>
      </c>
      <c r="V22" s="420" t="s">
        <v>341</v>
      </c>
      <c r="W22" s="413" t="s">
        <v>342</v>
      </c>
      <c r="X22" s="413" t="s">
        <v>343</v>
      </c>
      <c r="Y22" s="413" t="s">
        <v>344</v>
      </c>
      <c r="Z22" s="439" t="s">
        <v>345</v>
      </c>
      <c r="AA22" s="413" t="s">
        <v>346</v>
      </c>
      <c r="AB22" s="413" t="s">
        <v>347</v>
      </c>
      <c r="AC22" s="413" t="s">
        <v>348</v>
      </c>
      <c r="AD22" s="413" t="s">
        <v>349</v>
      </c>
      <c r="AE22" s="413" t="s">
        <v>350</v>
      </c>
      <c r="AF22" s="413" t="s">
        <v>351</v>
      </c>
      <c r="AG22" s="413"/>
      <c r="AH22" s="413"/>
      <c r="AI22" s="413"/>
      <c r="AJ22" s="413"/>
      <c r="AK22" s="413"/>
      <c r="AL22" s="413" t="s">
        <v>352</v>
      </c>
      <c r="AM22" s="413"/>
      <c r="AN22" s="413"/>
      <c r="AO22" s="413"/>
      <c r="AP22" s="413" t="s">
        <v>353</v>
      </c>
      <c r="AQ22" s="413"/>
      <c r="AR22" s="413" t="s">
        <v>354</v>
      </c>
      <c r="AS22" s="413" t="s">
        <v>355</v>
      </c>
      <c r="AT22" s="413" t="s">
        <v>356</v>
      </c>
      <c r="AU22" s="413" t="s">
        <v>357</v>
      </c>
      <c r="AV22" s="411" t="s">
        <v>358</v>
      </c>
    </row>
    <row r="23" spans="1:50" s="190" customFormat="1" ht="64.5" customHeight="1" x14ac:dyDescent="0.25">
      <c r="A23" s="432"/>
      <c r="B23" s="434"/>
      <c r="C23" s="432"/>
      <c r="D23" s="432"/>
      <c r="E23" s="421" t="s">
        <v>359</v>
      </c>
      <c r="F23" s="423" t="s">
        <v>72</v>
      </c>
      <c r="G23" s="423" t="s">
        <v>71</v>
      </c>
      <c r="H23" s="423" t="s">
        <v>70</v>
      </c>
      <c r="I23" s="425" t="s">
        <v>360</v>
      </c>
      <c r="J23" s="425" t="s">
        <v>361</v>
      </c>
      <c r="K23" s="425" t="s">
        <v>362</v>
      </c>
      <c r="L23" s="423" t="s">
        <v>363</v>
      </c>
      <c r="M23" s="432"/>
      <c r="N23" s="432"/>
      <c r="O23" s="432"/>
      <c r="P23" s="413"/>
      <c r="Q23" s="413"/>
      <c r="R23" s="413"/>
      <c r="S23" s="418" t="s">
        <v>0</v>
      </c>
      <c r="T23" s="418" t="s">
        <v>364</v>
      </c>
      <c r="U23" s="420"/>
      <c r="V23" s="420"/>
      <c r="W23" s="413"/>
      <c r="X23" s="413"/>
      <c r="Y23" s="413"/>
      <c r="Z23" s="413"/>
      <c r="AA23" s="413"/>
      <c r="AB23" s="413"/>
      <c r="AC23" s="413"/>
      <c r="AD23" s="413"/>
      <c r="AE23" s="413"/>
      <c r="AF23" s="413" t="s">
        <v>365</v>
      </c>
      <c r="AG23" s="413"/>
      <c r="AH23" s="413" t="s">
        <v>366</v>
      </c>
      <c r="AI23" s="413"/>
      <c r="AJ23" s="416" t="s">
        <v>367</v>
      </c>
      <c r="AK23" s="416" t="s">
        <v>368</v>
      </c>
      <c r="AL23" s="416" t="s">
        <v>369</v>
      </c>
      <c r="AM23" s="416" t="s">
        <v>370</v>
      </c>
      <c r="AN23" s="416" t="s">
        <v>371</v>
      </c>
      <c r="AO23" s="416" t="s">
        <v>372</v>
      </c>
      <c r="AP23" s="416" t="s">
        <v>373</v>
      </c>
      <c r="AQ23" s="414" t="s">
        <v>364</v>
      </c>
      <c r="AR23" s="413"/>
      <c r="AS23" s="413"/>
      <c r="AT23" s="413"/>
      <c r="AU23" s="413"/>
      <c r="AV23" s="412"/>
    </row>
    <row r="24" spans="1:50" s="190" customFormat="1" ht="96.75" customHeight="1" x14ac:dyDescent="0.25">
      <c r="A24" s="417"/>
      <c r="B24" s="435"/>
      <c r="C24" s="417"/>
      <c r="D24" s="417"/>
      <c r="E24" s="422"/>
      <c r="F24" s="424"/>
      <c r="G24" s="424"/>
      <c r="H24" s="424"/>
      <c r="I24" s="426"/>
      <c r="J24" s="426"/>
      <c r="K24" s="426"/>
      <c r="L24" s="424"/>
      <c r="M24" s="417"/>
      <c r="N24" s="417"/>
      <c r="O24" s="417"/>
      <c r="P24" s="413"/>
      <c r="Q24" s="413"/>
      <c r="R24" s="413"/>
      <c r="S24" s="419"/>
      <c r="T24" s="419"/>
      <c r="U24" s="420"/>
      <c r="V24" s="420"/>
      <c r="W24" s="413"/>
      <c r="X24" s="413"/>
      <c r="Y24" s="413"/>
      <c r="Z24" s="413"/>
      <c r="AA24" s="413"/>
      <c r="AB24" s="413"/>
      <c r="AC24" s="413"/>
      <c r="AD24" s="413"/>
      <c r="AE24" s="413"/>
      <c r="AF24" s="191" t="s">
        <v>374</v>
      </c>
      <c r="AG24" s="191" t="s">
        <v>375</v>
      </c>
      <c r="AH24" s="192" t="s">
        <v>0</v>
      </c>
      <c r="AI24" s="192" t="s">
        <v>364</v>
      </c>
      <c r="AJ24" s="417"/>
      <c r="AK24" s="417"/>
      <c r="AL24" s="417"/>
      <c r="AM24" s="417"/>
      <c r="AN24" s="417"/>
      <c r="AO24" s="417"/>
      <c r="AP24" s="417"/>
      <c r="AQ24" s="415"/>
      <c r="AR24" s="413"/>
      <c r="AS24" s="413"/>
      <c r="AT24" s="413"/>
      <c r="AU24" s="413"/>
      <c r="AV24" s="412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27">
        <v>1</v>
      </c>
      <c r="B26" s="428" t="s">
        <v>376</v>
      </c>
      <c r="C26" s="428" t="s">
        <v>377</v>
      </c>
      <c r="D26" s="429">
        <f>'6.1. Паспорт сетевой график'!D53</f>
        <v>48001</v>
      </c>
      <c r="E26" s="430"/>
      <c r="F26" s="430"/>
      <c r="G26" s="430"/>
      <c r="H26" s="430"/>
      <c r="I26" s="430"/>
      <c r="J26" s="430"/>
      <c r="K26" s="430"/>
      <c r="L26" s="430"/>
      <c r="M26" s="428" t="s">
        <v>378</v>
      </c>
      <c r="N26" s="428" t="s">
        <v>513</v>
      </c>
      <c r="O26" s="428" t="s">
        <v>507</v>
      </c>
      <c r="P26" s="443">
        <f>'1. паспорт местоположение'!C49*1000</f>
        <v>12972.153833333334</v>
      </c>
      <c r="Q26" s="428" t="s">
        <v>379</v>
      </c>
      <c r="R26" s="443">
        <f>P26</f>
        <v>12972.153833333334</v>
      </c>
      <c r="S26" s="428" t="s">
        <v>509</v>
      </c>
      <c r="T26" s="428" t="s">
        <v>508</v>
      </c>
      <c r="U26" s="440"/>
      <c r="V26" s="440"/>
      <c r="W26" s="428"/>
      <c r="X26" s="442"/>
      <c r="Y26" s="428"/>
      <c r="Z26" s="441"/>
      <c r="AA26" s="442"/>
      <c r="AB26" s="442"/>
      <c r="AC26" s="442"/>
      <c r="AD26" s="442"/>
      <c r="AE26" s="442"/>
      <c r="AF26" s="427"/>
      <c r="AG26" s="444"/>
      <c r="AH26" s="445">
        <v>47939</v>
      </c>
      <c r="AI26" s="445"/>
      <c r="AJ26" s="445"/>
      <c r="AK26" s="445"/>
      <c r="AL26" s="445" t="s">
        <v>268</v>
      </c>
      <c r="AM26" s="445" t="s">
        <v>268</v>
      </c>
      <c r="AN26" s="445" t="s">
        <v>268</v>
      </c>
      <c r="AO26" s="445" t="s">
        <v>268</v>
      </c>
      <c r="AP26" s="445"/>
      <c r="AQ26" s="445"/>
      <c r="AR26" s="445">
        <v>48029</v>
      </c>
      <c r="AS26" s="445"/>
      <c r="AT26" s="445"/>
      <c r="AU26" s="445" t="s">
        <v>268</v>
      </c>
      <c r="AV26" s="445" t="s">
        <v>268</v>
      </c>
      <c r="AX26" s="254"/>
    </row>
    <row r="27" spans="1:50" s="253" customFormat="1" ht="78" customHeight="1" x14ac:dyDescent="0.2">
      <c r="A27" s="427"/>
      <c r="B27" s="428"/>
      <c r="C27" s="428"/>
      <c r="D27" s="429"/>
      <c r="E27" s="430"/>
      <c r="F27" s="430"/>
      <c r="G27" s="430"/>
      <c r="H27" s="430"/>
      <c r="I27" s="430"/>
      <c r="J27" s="430"/>
      <c r="K27" s="430"/>
      <c r="L27" s="430"/>
      <c r="M27" s="428"/>
      <c r="N27" s="428"/>
      <c r="O27" s="428"/>
      <c r="P27" s="443"/>
      <c r="Q27" s="428"/>
      <c r="R27" s="443"/>
      <c r="S27" s="428"/>
      <c r="T27" s="428"/>
      <c r="U27" s="440"/>
      <c r="V27" s="440"/>
      <c r="W27" s="428"/>
      <c r="X27" s="442"/>
      <c r="Y27" s="428"/>
      <c r="Z27" s="441"/>
      <c r="AA27" s="442"/>
      <c r="AB27" s="442"/>
      <c r="AC27" s="442"/>
      <c r="AD27" s="442"/>
      <c r="AE27" s="442"/>
      <c r="AF27" s="42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X27" s="254"/>
    </row>
  </sheetData>
  <mergeCells count="115"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tabSelected="1" view="pageBreakPreview" zoomScale="90" zoomScaleNormal="90" zoomScaleSheetLayoutView="90" workbookViewId="0">
      <selection activeCell="A28" sqref="A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75" t="s">
        <v>499</v>
      </c>
      <c r="B9" s="375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76" t="str">
        <f>'7. Паспорт отчет о закупке'!A12:AV12</f>
        <v>О_АСК00007</v>
      </c>
      <c r="B12" s="376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73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г Киров</v>
      </c>
    </row>
    <row r="23" spans="1:2" ht="16.5" thickBot="1" x14ac:dyDescent="0.3">
      <c r="A23" s="204" t="s">
        <v>384</v>
      </c>
      <c r="B23" s="205" t="s">
        <v>514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48001</v>
      </c>
    </row>
    <row r="26" spans="1:2" ht="16.5" thickBot="1" x14ac:dyDescent="0.3">
      <c r="A26" s="209" t="s">
        <v>387</v>
      </c>
      <c r="B26" s="210" t="s">
        <v>516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2024-04-29T11:35:44Z</dcterms:modified>
</cp:coreProperties>
</file>